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I18" i="1"/>
  <c r="H18" i="1"/>
  <c r="G18" i="1"/>
  <c r="F18" i="1"/>
  <c r="E18" i="1"/>
  <c r="D18" i="1"/>
  <c r="C18" i="1"/>
  <c r="B18" i="1"/>
  <c r="J14" i="1"/>
  <c r="I14" i="1"/>
  <c r="H14" i="1"/>
  <c r="G14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<sst xmlns="http://schemas.openxmlformats.org/spreadsheetml/2006/main" count="50" uniqueCount="23">
  <si>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</si>
  <si>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</si>
  <si>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</si>
  <si>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</si>
  <si>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</si>
  <si>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</si>
  <si>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</si>
  <si>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</si>
  <si>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</si>
  <si>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Sel#1</t>
    <phoneticPr fontId="1" type="noConversion"/>
  </si>
  <si>
    <t>Sel#2</t>
    <phoneticPr fontId="1" type="noConversion"/>
  </si>
  <si>
    <t>Sel#3</t>
    <phoneticPr fontId="1" type="noConversion"/>
  </si>
  <si>
    <t>% inhibition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</si>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</sst>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MDA-MB-231 MTT assay Selenite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Sheet1!$B$18:$J$18</c:f>
                <c:numCache>
                  <c:formatCode>General</c:formatCode>
                  <c:ptCount val="9"/>
                  <c:pt idx="0">
                    <c:v>1.9234947460504894</c:v>
                  </c:pt>
                  <c:pt idx="1">
                    <c:v>5.2136564018451805</c:v>
                  </c:pt>
                  <c:pt idx="2">
                    <c:v>1.3221487447696165</c:v>
                  </c:pt>
                  <c:pt idx="3">
                    <c:v>2.035169818816533</c:v>
                  </c:pt>
                  <c:pt idx="4">
                    <c:v>2.17207075628715</c:v>
                  </c:pt>
                  <c:pt idx="5">
                    <c:v>1.1616537110602054</c:v>
                  </c:pt>
                  <c:pt idx="6">
                    <c:v>1.7622645934872339</c:v>
                  </c:pt>
                  <c:pt idx="7">
                    <c:v>3.7557878806410478</c:v>
                  </c:pt>
                  <c:pt idx="8">
                    <c:v>2.9482567533023358</c:v>
                  </c:pt>
                </c:numCache>
              </c:numRef>
            </c:plus>
            <c:minus>
              <c:numRef>
                <c:f>Sheet1!$B$18:$J$18</c:f>
                <c:numCache>
                  <c:formatCode>General</c:formatCode>
                  <c:ptCount val="9"/>
                  <c:pt idx="0">
                    <c:v>1.9234947460504894</c:v>
                  </c:pt>
                  <c:pt idx="1">
                    <c:v>5.2136564018451805</c:v>
                  </c:pt>
                  <c:pt idx="2">
                    <c:v>1.3221487447696165</c:v>
                  </c:pt>
                  <c:pt idx="3">
                    <c:v>2.035169818816533</c:v>
                  </c:pt>
                  <c:pt idx="4">
                    <c:v>2.17207075628715</c:v>
                  </c:pt>
                  <c:pt idx="5">
                    <c:v>1.1616537110602054</c:v>
                  </c:pt>
                  <c:pt idx="6">
                    <c:v>1.7622645934872339</c:v>
                  </c:pt>
                  <c:pt idx="7">
                    <c:v>3.7557878806410478</c:v>
                  </c:pt>
                  <c:pt idx="8">
                    <c:v>2.9482567533023358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Sheet1!$B$13:$J$13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8.1323953101777366</c:v>
                </c:pt>
                <c:pt idx="1">
                  <c:v>-2.2705192380595065</c:v>
                </c:pt>
                <c:pt idx="2">
                  <c:v>17.480848015033203</c:v>
                </c:pt>
                <c:pt idx="3">
                  <c:v>39.601541520969448</c:v>
                </c:pt>
                <c:pt idx="4">
                  <c:v>54.151408247447186</c:v>
                </c:pt>
                <c:pt idx="5">
                  <c:v>56.583199055027109</c:v>
                </c:pt>
                <c:pt idx="6">
                  <c:v>66.680209309492085</c:v>
                </c:pt>
                <c:pt idx="7">
                  <c:v>72.254364723132326</c:v>
                </c:pt>
                <c:pt idx="8">
                  <c:v>79.003904089649367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740552"/>
        <c:axId val="193742904"/>
      </c:lineChart>
      <c:catAx>
        <c:axId val="193740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3742904"/>
        <c:crosses val="autoZero"/>
        <c:auto val="1"/>
        <c:lblAlgn val="ctr"/>
        <c:lblOffset val="100"/>
        <c:noMultiLvlLbl val="0"/>
      </c:catAx>
      <c:valAx>
        <c:axId val="19374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3740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MDA-MB-231 MTT assay Selenite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Sheet1!$A$2</c:f>
              <c:strCache>
                <c:ptCount val="1"/>
                <c:pt idx="0">
                  <c:v>Sel#1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Sheet1!$B$1:$J$1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Sheet1!$B$2:$J$2</c:f>
              <c:numCache>
                <c:formatCode>General</c:formatCode>
                <c:ptCount val="9"/>
                <c:pt idx="0">
                  <c:v>11.085361143298584</c:v>
                </c:pt>
                <c:pt idx="1">
                  <c:v>-0.2059997425003246</c:v>
                </c:pt>
                <c:pt idx="2">
                  <c:v>19.518475601905493</c:v>
                </c:pt>
                <c:pt idx="3">
                  <c:v>38.727951590060513</c:v>
                </c:pt>
                <c:pt idx="4">
                  <c:v>57.31942835071456</c:v>
                </c:pt>
                <c:pt idx="5">
                  <c:v>58.246427191966013</c:v>
                </c:pt>
                <c:pt idx="6">
                  <c:v>69.936912578859278</c:v>
                </c:pt>
                <c:pt idx="7">
                  <c:v>79.258400926998831</c:v>
                </c:pt>
                <c:pt idx="8">
                  <c:v>84.099394875756403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Sheet1!$A$6</c:f>
              <c:strCache>
                <c:ptCount val="1"/>
                <c:pt idx="0">
                  <c:v>Sel#2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Sheet1!$B$5:$J$5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Sheet1!$B$6:$J$6</c:f>
              <c:numCache>
                <c:formatCode>General</c:formatCode>
                <c:ptCount val="9"/>
                <c:pt idx="0">
                  <c:v>4.5206159960258248</c:v>
                </c:pt>
                <c:pt idx="1">
                  <c:v>-12.154330187117083</c:v>
                </c:pt>
                <c:pt idx="2">
                  <c:v>15.002483854942867</c:v>
                </c:pt>
                <c:pt idx="3">
                  <c:v>36.595462824971023</c:v>
                </c:pt>
                <c:pt idx="4">
                  <c:v>55.141579731743661</c:v>
                </c:pt>
                <c:pt idx="5">
                  <c:v>54.346746150024835</c:v>
                </c:pt>
                <c:pt idx="6">
                  <c:v>63.884749130650768</c:v>
                </c:pt>
                <c:pt idx="7">
                  <c:v>66.401722139427051</c:v>
                </c:pt>
                <c:pt idx="8">
                  <c:v>73.886405033946019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Sheet1!$A$10</c:f>
              <c:strCache>
                <c:ptCount val="1"/>
                <c:pt idx="0">
                  <c:v>Sel#3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8.7912087912088026</c:v>
                </c:pt>
                <c:pt idx="1">
                  <c:v>5.5487722154388877</c:v>
                </c:pt>
                <c:pt idx="2">
                  <c:v>17.92158458825125</c:v>
                </c:pt>
                <c:pt idx="3">
                  <c:v>43.481210147876808</c:v>
                </c:pt>
                <c:pt idx="4">
                  <c:v>49.993216659883323</c:v>
                </c:pt>
                <c:pt idx="5">
                  <c:v>57.156423823090485</c:v>
                </c:pt>
                <c:pt idx="6">
                  <c:v>66.218966218966216</c:v>
                </c:pt>
                <c:pt idx="7">
                  <c:v>71.102971102971111</c:v>
                </c:pt>
                <c:pt idx="8">
                  <c:v>79.025912359245694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457784"/>
        <c:axId val="468458568"/>
      </c:lineChart>
      <c:catAx>
        <c:axId val="46845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458568"/>
        <c:crosses val="autoZero"/>
        <c:auto val="1"/>
        <c:lblAlgn val="ctr"/>
        <c:lblOffset val="100"/>
        <c:noMultiLvlLbl val="0"/>
      </c:catAx>
      <c:valAx>
        <c:axId val="46845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457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428625</xdr:colOff>
      <xdr:row>2</xdr:row>
      <xdr:rowOff>80962</xdr:rowOff>
    </xdr:from>
    <xdr:to>
      <xdr:col>19</xdr:col>
      <xdr:colOff>123825</xdr:colOff>
      <xdr:row>16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409575</xdr:colOff>
      <xdr:row>17</xdr:row>
      <xdr:rowOff>128587</xdr:rowOff>
    </xdr:from>
    <xdr:to>
      <xdr:col>19</xdr:col>
      <xdr:colOff>104775</xdr:colOff>
      <xdr:row>31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T20" sqref="T20"/>
    </sheetView>
  </sheetViews>
  <sheetFormatPr defaultRowHeight="15.75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>
        <v>11.085361143298584</v>
      </c>
      <c r="C2">
        <v>-0.2059997425003246</v>
      </c>
      <c r="D2">
        <v>19.518475601905493</v>
      </c>
      <c r="E2">
        <v>38.727951590060513</v>
      </c>
      <c r="F2">
        <v>57.31942835071456</v>
      </c>
      <c r="G2">
        <v>58.246427191966013</v>
      </c>
      <c r="H2">
        <v>69.936912578859278</v>
      </c>
      <c r="I2">
        <v>79.258400926998831</v>
      </c>
      <c r="J2">
        <v>84.099394875756403</v>
      </c>
    </row>
    <row r="5" spans="1:10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</row>
    <row r="6" spans="1:10" x14ac:dyDescent="0.25">
      <c r="A6" t="s">
        <v>10</v>
      </c>
      <c r="B6">
        <v>4.5206159960258248</v>
      </c>
      <c r="C6">
        <v>-12.154330187117083</v>
      </c>
      <c r="D6">
        <v>15.002483854942867</v>
      </c>
      <c r="E6">
        <v>36.595462824971023</v>
      </c>
      <c r="F6">
        <v>55.141579731743661</v>
      </c>
      <c r="G6">
        <v>54.346746150024835</v>
      </c>
      <c r="H6">
        <v>63.884749130650768</v>
      </c>
      <c r="I6">
        <v>66.401722139427051</v>
      </c>
      <c r="J6">
        <v>73.886405033946019</v>
      </c>
    </row>
    <row r="9" spans="1:10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</row>
    <row r="10" spans="1:10" x14ac:dyDescent="0.25">
      <c r="A10" t="s">
        <v>11</v>
      </c>
      <c r="B10">
        <v>8.7912087912088026</v>
      </c>
      <c r="C10">
        <v>5.5487722154388877</v>
      </c>
      <c r="D10">
        <v>17.92158458825125</v>
      </c>
      <c r="E10">
        <v>43.481210147876808</v>
      </c>
      <c r="F10">
        <v>49.993216659883323</v>
      </c>
      <c r="G10">
        <v>57.156423823090485</v>
      </c>
      <c r="H10">
        <v>66.218966218966216</v>
      </c>
      <c r="I10">
        <v>71.102971102971111</v>
      </c>
      <c r="J10">
        <v>79.025912359245694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</row>
    <row r="14" spans="1:10" x14ac:dyDescent="0.25">
      <c r="A14" t="s">
        <v>12</v>
      </c>
      <c r="B14">
        <f xml:space="preserve"> AVERAGE(B2,B6,B10)</f>
        <v>8.1323953101777366</v>
      </c>
      <c r="C14">
        <f xml:space="preserve"> AVERAGE(C2,C6,C10)</f>
        <v>-2.2705192380595065</v>
      </c>
      <c r="D14">
        <f t="shared" ref="D14:J14" si="0" xml:space="preserve"> AVERAGE(D2,D6,D10)</f>
        <v>17.480848015033203</v>
      </c>
      <c r="E14">
        <f t="shared" si="0"/>
        <v>39.601541520969448</v>
      </c>
      <c r="F14">
        <f t="shared" si="0"/>
        <v>54.151408247447186</v>
      </c>
      <c r="G14">
        <f t="shared" si="0"/>
        <v>56.583199055027109</v>
      </c>
      <c r="H14">
        <f t="shared" si="0"/>
        <v>66.680209309492085</v>
      </c>
      <c r="I14">
        <f t="shared" si="0"/>
        <v>72.254364723132326</v>
      </c>
      <c r="J14">
        <f t="shared" si="0"/>
        <v>79.003904089649367</v>
      </c>
    </row>
    <row r="17" spans="1:10" x14ac:dyDescent="0.25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19</v>
      </c>
      <c r="H17" t="s">
        <v>20</v>
      </c>
      <c r="I17" t="s">
        <v>21</v>
      </c>
      <c r="J17" t="s">
        <v>22</v>
      </c>
    </row>
    <row r="18" spans="1:10" x14ac:dyDescent="0.25">
      <c r="B18">
        <f>STDEV(B2,B6,B10)/SQRT(3)</f>
        <v>1.9234947460504894</v>
      </c>
      <c r="C18">
        <f>STDEV(C2,C6,C10)/SQRT(3)</f>
        <v>5.2136564018451805</v>
      </c>
      <c r="D18">
        <f t="shared" ref="D18:J18" si="1">STDEV(D2,D6,D10)/SQRT(3)</f>
        <v>1.3221487447696165</v>
      </c>
      <c r="E18">
        <f t="shared" si="1"/>
        <v>2.035169818816533</v>
      </c>
      <c r="F18">
        <f t="shared" si="1"/>
        <v>2.17207075628715</v>
      </c>
      <c r="G18">
        <f t="shared" si="1"/>
        <v>1.1616537110602054</v>
      </c>
      <c r="H18">
        <f t="shared" si="1"/>
        <v>1.7622645934872339</v>
      </c>
      <c r="I18">
        <f t="shared" si="1"/>
        <v>3.7557878806410478</v>
      </c>
      <c r="J18">
        <f t="shared" si="1"/>
        <v>2.9482567533023358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2015-08-06T06:59:12Z</dcterms:created>
  <dcterms:modified xsi:type="dcterms:W3CDTF">2015-08-06T07:05:11Z</dcterms:modified>
</cp:coreProperties>
</file>